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REM\W toku\02. Agnieszka Moczydłowska\NP_2026_04_0262_PZ  - sukces. dostawy elektr. odniesienia\02. SWZ\1. SWZ - prace KP\"/>
    </mc:Choice>
  </mc:AlternateContent>
  <xr:revisionPtr revIDLastSave="0" documentId="13_ncr:1_{3A40B885-0EF5-4031-A880-39B17A93FAD2}" xr6:coauthVersionLast="47" xr6:coauthVersionMax="47" xr10:uidLastSave="{00000000-0000-0000-0000-000000000000}"/>
  <bookViews>
    <workbookView xWindow="-120" yWindow="-120" windowWidth="29040" windowHeight="17520" xr2:uid="{9F6413E8-49FF-4BDB-9534-FA9F0FDF8EEF}"/>
  </bookViews>
  <sheets>
    <sheet name="Arkusz1" sheetId="1" r:id="rId1"/>
  </sheets>
  <definedNames>
    <definedName name="_Hlk66350561" localSheetId="0">Arkusz1!$A$28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6" i="1"/>
  <c r="H20" i="1" l="1"/>
  <c r="H22" i="1" s="1"/>
  <c r="H23" i="1" l="1"/>
</calcChain>
</file>

<file path=xl/sharedStrings.xml><?xml version="1.0" encoding="utf-8"?>
<sst xmlns="http://schemas.openxmlformats.org/spreadsheetml/2006/main" count="82" uniqueCount="52">
  <si>
    <t>NAZWA INDEKS</t>
  </si>
  <si>
    <r>
      <t>Stała elektroda odniesienia Cu/CuSO</t>
    </r>
    <r>
      <rPr>
        <vertAlign val="subscript"/>
        <sz val="10"/>
        <color rgb="FF000000"/>
        <rFont val="Century Gothic"/>
        <family val="2"/>
        <charset val="238"/>
      </rPr>
      <t>4</t>
    </r>
  </si>
  <si>
    <t>Stała elektroda odniesienia Cu/CuSO4
• praca w zakresie temperatur: -5 °C do +40 °C,
• korpus z tworzywa sztucznego,
• długość przewodu: 5 m,(YKOXS 1 x 4 mm2 lub równoważny tj. o tych samych lub wyższych parametrach)
• żywotność min. 20 lat</t>
  </si>
  <si>
    <t>Stała elektroda odniesienia Cu/CuSO4
• praca w zakresie temperatur: -5 °C do +40 °C,
• korpus z tworzywa sztucznego,
• długość przewodu: 5 m,(YKOXS 1 x 4 mm2 lub równoważny tj. o tych samych lub wyższych parametrach)
• żywotność min. 30 lat,
• do  umieszczania rurze osłonowej fi 160 mm,
• elektroda powinna posiadać korpus izolacyjny z ceramicznym płaskim dnem zakrytym kołpakiem  ochronnym oraz uchwyty do mocowania linki</t>
  </si>
  <si>
    <r>
      <t>Przenośna elektroda odniesienia Cu/CuSO</t>
    </r>
    <r>
      <rPr>
        <vertAlign val="subscript"/>
        <sz val="10"/>
        <color rgb="FF000000"/>
        <rFont val="Century Gothic"/>
        <family val="2"/>
        <charset val="238"/>
      </rPr>
      <t>4</t>
    </r>
    <r>
      <rPr>
        <sz val="10"/>
        <color rgb="FF000000"/>
        <rFont val="Century Gothic"/>
        <family val="2"/>
        <charset val="238"/>
      </rPr>
      <t xml:space="preserve"> – płaska</t>
    </r>
  </si>
  <si>
    <t>Przenośna elektroda odniesienia Cu/CuSO4 – płaska
• praca w zakresie temperatur: -5 °C do +40 °C,
• korpus z tworzywa sztucznego,
• długość przewodu: 5 m,(YKOXS 1 x 4 mm2 lub równoważny tj. o tych samych lub wyższych parametrach)
• żywotność min. 10 lat
• elektroda powinna posiadać płaski kształt ceramicznej powierzchni kontaktowej,
• elektroda powinna być wyposażona w elastyczny kapturek chroniący ceramiczną powierzchnię kontaktową</t>
  </si>
  <si>
    <r>
      <t>Przenośna elektroda odniesienia Cu/CuSO</t>
    </r>
    <r>
      <rPr>
        <vertAlign val="subscript"/>
        <sz val="10"/>
        <color rgb="FF000000"/>
        <rFont val="Century Gothic"/>
        <family val="2"/>
        <charset val="238"/>
      </rPr>
      <t>4</t>
    </r>
    <r>
      <rPr>
        <sz val="10"/>
        <color rgb="FF000000"/>
        <rFont val="Century Gothic"/>
        <family val="2"/>
        <charset val="238"/>
      </rPr>
      <t xml:space="preserve"> – stożkowa</t>
    </r>
  </si>
  <si>
    <t>Przenośna elektroda odniesienia Cu/CuSO4 – stożkowa
• praca w zakresie temperatur: -5 °C do +40 °C,
• korpus z tworzywa sztucznego,
• długość przewodu: 5 m,(YKOXS 1 x 4 mm2 lub równoważny tj. o tych samych lub wyższych parametrach)
• żywotność min. 10 lat
• elektroda powinna posiadać płaski kształt ceramicznej powierzchni kontaktowej,
• elektroda powinna być wyposażona w elastyczny kapturek chroniący ceramiczną powierzchnię kontaktową</t>
  </si>
  <si>
    <r>
      <t>Siarczan miedzi (laboratoryjny - 5-cio hydrat cz.d.a.) do przenośnych elektrod odniesienia Cu/nas.CuSO</t>
    </r>
    <r>
      <rPr>
        <vertAlign val="subscript"/>
        <sz val="10"/>
        <color rgb="FF000000"/>
        <rFont val="Century Gothic"/>
        <family val="2"/>
        <charset val="238"/>
      </rPr>
      <t>4</t>
    </r>
  </si>
  <si>
    <t>Siarczan miedzi (laboratoryjny - 5-cio hydrat cz.d.a.) do przenośnych elektrod odniesienia Cu/nas.CuSO4
• opakowanie 942ml,
• ciecz,
• możliwość wykonywania pomiarów do -10 st. C,
• w zestawie karta charakterystyki zgodna z REACH II</t>
  </si>
  <si>
    <t>Siarczan miedzi (laboratoryjny - 5-cio hydrat cz.d.a.) do przenośnych elektrod odniesienia Cu/nas.CuSO4 
• opakowanie 246ml,
• ciecz,
• możliwość wykonywania pomiarów do -10 st. C,
• w zestawie karta charakterystyki zgodna z REACH II</t>
  </si>
  <si>
    <t>Elektroda symulująca przenośna:</t>
  </si>
  <si>
    <t>Elektroda symulująca przenośna:
• praca w zakresie temperatur: -5 °C do +40 °C,
• korpus z tworzywa sztucznego,
• powierzchnia 1 cm2,
• przewód połączeniowy o długości 5 m,(YKOXS 1 x 4 mm2 lub równoważny tj. o tych samych lub wyższych parametrach)
• żywotność min. 10 lat</t>
  </si>
  <si>
    <t>Elektroda symulująca przenośna:
• praca w zakresie temperatur: -5 °C do +40 °C,
• korpus z tworzywa sztucznego,
• powierzchnia 10 cm2,
• przewód połączeniowy o długości 5 m,(YKOXS 1 x 4 mm2 lub równoważny tj. o tych samych lub wyższych parametrach)
• żywotność min. 10 lat</t>
  </si>
  <si>
    <t>Elektroda symulująca stacjonarna:</t>
  </si>
  <si>
    <t>Elektroda symulująca stacjonarna:
• praca w zakresie temperatur: -5 °C do +40 °C,
• korpus z tworzywa sztucznego,
• powierzchnia 1 cm2,
• długość przewodu: 5 m,(YKOXS 1 x 4 mm2 lub równoważny tj. o tych samych lub wyższych parametrach)
• żywotność min. 10 lat</t>
  </si>
  <si>
    <t>Elektroda symulująca stacjonarna:
• praca w zakresie temperatur: -5 °C do +40 °C,
• korpus z tworzywa sztucznego,
• powierzchnia 5 cm2,
• długość przewodu: 5 m,(YKOXS 1 x 4 mm2 lub równoważny tj. o tych samych lub wyższych parametrach)
• żywotność min. 10 lat</t>
  </si>
  <si>
    <t>Elektroda symulująca stacjonarna:
• praca w zakresie temperatur: -5 °C do +40 °C,
• korpus z tworzywa sztucznego,
• powierzchnia 10 cm2,
• długość przewodu: 5 m,(YKOXS 1 x 4 mm2 lub równoważny tj. o tych samych lub wyższych parametrach)
• żywotność min. 10 lat</t>
  </si>
  <si>
    <t>Czujnik korozymetryczny rezystancyjny - pierścieniowy płaski:</t>
  </si>
  <si>
    <t xml:space="preserve">Czujnik korozymetryczny rezystancyjny - pierścieniowy płaski: 
• powierzchnia elementu pomiarowego 1 cm2, 
• grubość elementu pomiarowego 1 mm, 
• długość przewodu: 5 m, 
• złącze do podłączenia aparatury pomiarowej: MIL-C-5015 6p </t>
  </si>
  <si>
    <t>Czujnik korozymetryczny rezystancyjny - spiralny płaski:</t>
  </si>
  <si>
    <t xml:space="preserve">Czujnik korozymetryczny rezystancyjny - spiralny płaski: 
• powierzchnia elementu pomiarowego 5 cm2, 
• grubość elementu pomiarowego 1 mm, 
• długość przewodu: 5 m, 
• złącze do podłączenia aparatury pomiarowej: MIL-C-5015 6p </t>
  </si>
  <si>
    <t>Zestaw naprawczy do przenośnej elektrody stożkowej – zamienny zespół:</t>
  </si>
  <si>
    <t>Zestaw naprawczy do przenośnej elektrody stożkowej – zamienny zespół:
• diafragma z nasadą,
• O-ring.</t>
  </si>
  <si>
    <t>SZT</t>
  </si>
  <si>
    <t>J.M</t>
  </si>
  <si>
    <t>Załącznik nr 1 do f. "Oferta" – Formularz cenowy</t>
  </si>
  <si>
    <t>L.p.</t>
  </si>
  <si>
    <t>A</t>
  </si>
  <si>
    <t>B</t>
  </si>
  <si>
    <t>C</t>
  </si>
  <si>
    <t>D</t>
  </si>
  <si>
    <t>SZACOWANA ILOŚĆ</t>
  </si>
  <si>
    <t>E</t>
  </si>
  <si>
    <t>F</t>
  </si>
  <si>
    <t>G</t>
  </si>
  <si>
    <t>CENA JEDNOSTKOWA NETTO w PLN</t>
  </si>
  <si>
    <t>H</t>
  </si>
  <si>
    <t xml:space="preserve">producent: ……..……….. model: …….….....………. </t>
  </si>
  <si>
    <t>producent: ……..……….. model: …….….....……….</t>
  </si>
  <si>
    <r>
      <t xml:space="preserve">CENA CAŁKOWITA NETTO w PLN </t>
    </r>
    <r>
      <rPr>
        <sz val="11"/>
        <color theme="1"/>
        <rFont val="Century Gothic"/>
        <family val="2"/>
        <charset val="238"/>
      </rPr>
      <t xml:space="preserve"> [suma wierszy 1-14]</t>
    </r>
  </si>
  <si>
    <t>WARTOŚĆ NETTO w PLN                  [kol. E x G]</t>
  </si>
  <si>
    <t>Uwaga:</t>
  </si>
  <si>
    <t>Cena całkowita oferty Wykonawcy będzie służyła Zamawiającemu wyłącznie do porównania złożonych ofert.</t>
  </si>
  <si>
    <t>kwota podatku VAT w PLN</t>
  </si>
  <si>
    <t>Ceny należy podać z dokładnością do drugiego miejsca po przecinku zgodnie z zasadami arytmetyki.</t>
  </si>
  <si>
    <r>
      <t xml:space="preserve">CENA CAŁKOWITA BRUTTO w PLN  </t>
    </r>
    <r>
      <rPr>
        <sz val="11"/>
        <color theme="1"/>
        <rFont val="Century Gothic"/>
        <family val="2"/>
        <charset val="238"/>
      </rPr>
      <t>[suma wierszy 15 + 17]</t>
    </r>
  </si>
  <si>
    <t>Podpis Wykonawcy</t>
  </si>
  <si>
    <t>.....................................................</t>
  </si>
  <si>
    <t>stawka podatku VAT (jeśli inna zmienić)</t>
  </si>
  <si>
    <t>OPIS ZAMAWIANEGO MATERIAŁU</t>
  </si>
  <si>
    <t>OFEROWANY MATERIAŁ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</si>
</sst>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vertAlign val="subscript"/>
      <sz val="10"/>
      <color rgb="FF0000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b/>
      <u/>
      <sz val="10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B2297-BC4D-453D-A3D6-925B6BD75749}">
  <sheetPr>
    <pageSetUpPr fitToPage="1"/>
  </sheetPr>
  <dimension ref="A1:H35"/>
  <sheetViews>
    <sheetView tabSelected="1" topLeftCell="A16" workbookViewId="0">
      <selection activeCell="I7" sqref="I7"/>
    </sheetView>
  </sheetViews>
  <sheetFormatPr defaultColWidth="72.85546875" defaultRowHeight="15" x14ac:dyDescent="0.25"/>
  <cols>
    <col min="1" max="1" width="5" style="4" customWidth="1"/>
    <col min="2" max="2" width="35.7109375" customWidth="1"/>
    <col min="3" max="3" width="46.42578125" customWidth="1"/>
    <col min="4" max="4" width="8.28515625" customWidth="1"/>
    <col min="5" max="5" width="15.5703125" customWidth="1"/>
    <col min="6" max="6" width="25.28515625" customWidth="1"/>
    <col min="7" max="8" width="24.7109375" customWidth="1"/>
  </cols>
  <sheetData>
    <row r="1" spans="1:8" x14ac:dyDescent="0.25">
      <c r="A1" s="24"/>
      <c r="B1" s="5"/>
      <c r="C1" s="5"/>
      <c r="D1" s="5"/>
      <c r="F1" s="25" t="s">
        <v>26</v>
      </c>
      <c r="G1" s="26"/>
      <c r="H1" s="26"/>
    </row>
    <row r="4" spans="1:8" ht="26.25" x14ac:dyDescent="0.25">
      <c r="A4" s="6" t="s">
        <v>27</v>
      </c>
      <c r="B4" s="7" t="s">
        <v>0</v>
      </c>
      <c r="C4" s="7" t="s">
        <v>50</v>
      </c>
      <c r="D4" s="6" t="s">
        <v>25</v>
      </c>
      <c r="E4" s="7" t="s">
        <v>32</v>
      </c>
      <c r="F4" s="6" t="s">
        <v>51</v>
      </c>
      <c r="G4" s="8" t="s">
        <v>36</v>
      </c>
      <c r="H4" s="8" t="s">
        <v>41</v>
      </c>
    </row>
    <row r="5" spans="1:8" x14ac:dyDescent="0.25">
      <c r="A5" s="9" t="s">
        <v>28</v>
      </c>
      <c r="B5" s="7" t="s">
        <v>29</v>
      </c>
      <c r="C5" s="7" t="s">
        <v>30</v>
      </c>
      <c r="D5" s="6" t="s">
        <v>31</v>
      </c>
      <c r="E5" s="6" t="s">
        <v>33</v>
      </c>
      <c r="F5" s="9" t="s">
        <v>34</v>
      </c>
      <c r="G5" s="9" t="s">
        <v>35</v>
      </c>
      <c r="H5" s="9" t="s">
        <v>37</v>
      </c>
    </row>
    <row r="6" spans="1:8" ht="81" customHeight="1" x14ac:dyDescent="0.25">
      <c r="A6" s="3">
        <v>1</v>
      </c>
      <c r="B6" s="1" t="s">
        <v>1</v>
      </c>
      <c r="C6" s="2" t="s">
        <v>2</v>
      </c>
      <c r="D6" s="3" t="s">
        <v>24</v>
      </c>
      <c r="E6" s="3">
        <v>15</v>
      </c>
      <c r="F6" s="10" t="s">
        <v>38</v>
      </c>
      <c r="G6" s="15"/>
      <c r="H6" s="15">
        <f>E6*G6</f>
        <v>0</v>
      </c>
    </row>
    <row r="7" spans="1:8" ht="135" customHeight="1" x14ac:dyDescent="0.25">
      <c r="A7" s="3">
        <v>2</v>
      </c>
      <c r="B7" s="1" t="s">
        <v>1</v>
      </c>
      <c r="C7" s="2" t="s">
        <v>3</v>
      </c>
      <c r="D7" s="3" t="s">
        <v>24</v>
      </c>
      <c r="E7" s="3">
        <v>10</v>
      </c>
      <c r="F7" s="2" t="s">
        <v>39</v>
      </c>
      <c r="G7" s="15"/>
      <c r="H7" s="15">
        <f t="shared" ref="H7:H19" si="0">E7*G7</f>
        <v>0</v>
      </c>
    </row>
    <row r="8" spans="1:8" ht="189" x14ac:dyDescent="0.25">
      <c r="A8" s="3">
        <v>3</v>
      </c>
      <c r="B8" s="1" t="s">
        <v>4</v>
      </c>
      <c r="C8" s="2" t="s">
        <v>5</v>
      </c>
      <c r="D8" s="3" t="s">
        <v>24</v>
      </c>
      <c r="E8" s="3">
        <v>5</v>
      </c>
      <c r="F8" s="2" t="s">
        <v>39</v>
      </c>
      <c r="G8" s="15"/>
      <c r="H8" s="15">
        <f t="shared" si="0"/>
        <v>0</v>
      </c>
    </row>
    <row r="9" spans="1:8" ht="189" x14ac:dyDescent="0.25">
      <c r="A9" s="3">
        <v>4</v>
      </c>
      <c r="B9" s="1" t="s">
        <v>6</v>
      </c>
      <c r="C9" s="2" t="s">
        <v>7</v>
      </c>
      <c r="D9" s="3" t="s">
        <v>24</v>
      </c>
      <c r="E9" s="3">
        <v>10</v>
      </c>
      <c r="F9" s="2" t="s">
        <v>39</v>
      </c>
      <c r="G9" s="15"/>
      <c r="H9" s="15">
        <f t="shared" si="0"/>
        <v>0</v>
      </c>
    </row>
    <row r="10" spans="1:8" ht="121.5" x14ac:dyDescent="0.25">
      <c r="A10" s="3">
        <v>5</v>
      </c>
      <c r="B10" s="1" t="s">
        <v>8</v>
      </c>
      <c r="C10" s="2" t="s">
        <v>9</v>
      </c>
      <c r="D10" s="3" t="s">
        <v>24</v>
      </c>
      <c r="E10" s="3">
        <v>10</v>
      </c>
      <c r="F10" s="2" t="s">
        <v>39</v>
      </c>
      <c r="G10" s="15"/>
      <c r="H10" s="15">
        <f t="shared" si="0"/>
        <v>0</v>
      </c>
    </row>
    <row r="11" spans="1:8" ht="121.5" x14ac:dyDescent="0.25">
      <c r="A11" s="3">
        <v>6</v>
      </c>
      <c r="B11" s="1" t="s">
        <v>8</v>
      </c>
      <c r="C11" s="2" t="s">
        <v>10</v>
      </c>
      <c r="D11" s="3" t="s">
        <v>24</v>
      </c>
      <c r="E11" s="3">
        <v>5</v>
      </c>
      <c r="F11" s="2" t="s">
        <v>39</v>
      </c>
      <c r="G11" s="15"/>
      <c r="H11" s="15">
        <f t="shared" si="0"/>
        <v>0</v>
      </c>
    </row>
    <row r="12" spans="1:8" ht="121.5" x14ac:dyDescent="0.25">
      <c r="A12" s="3">
        <v>7</v>
      </c>
      <c r="B12" s="1" t="s">
        <v>11</v>
      </c>
      <c r="C12" s="2" t="s">
        <v>12</v>
      </c>
      <c r="D12" s="3" t="s">
        <v>24</v>
      </c>
      <c r="E12" s="3">
        <v>5</v>
      </c>
      <c r="F12" s="2" t="s">
        <v>39</v>
      </c>
      <c r="G12" s="15"/>
      <c r="H12" s="15">
        <f t="shared" si="0"/>
        <v>0</v>
      </c>
    </row>
    <row r="13" spans="1:8" ht="121.5" x14ac:dyDescent="0.25">
      <c r="A13" s="3">
        <v>8</v>
      </c>
      <c r="B13" s="1" t="s">
        <v>11</v>
      </c>
      <c r="C13" s="2" t="s">
        <v>13</v>
      </c>
      <c r="D13" s="3" t="s">
        <v>24</v>
      </c>
      <c r="E13" s="3">
        <v>5</v>
      </c>
      <c r="F13" s="2" t="s">
        <v>39</v>
      </c>
      <c r="G13" s="15"/>
      <c r="H13" s="15">
        <f t="shared" si="0"/>
        <v>0</v>
      </c>
    </row>
    <row r="14" spans="1:8" ht="121.5" x14ac:dyDescent="0.25">
      <c r="A14" s="3">
        <v>9</v>
      </c>
      <c r="B14" s="1" t="s">
        <v>14</v>
      </c>
      <c r="C14" s="2" t="s">
        <v>15</v>
      </c>
      <c r="D14" s="3" t="s">
        <v>24</v>
      </c>
      <c r="E14" s="3">
        <v>25</v>
      </c>
      <c r="F14" s="2" t="s">
        <v>39</v>
      </c>
      <c r="G14" s="15"/>
      <c r="H14" s="15">
        <f t="shared" si="0"/>
        <v>0</v>
      </c>
    </row>
    <row r="15" spans="1:8" ht="121.5" x14ac:dyDescent="0.25">
      <c r="A15" s="3">
        <v>10</v>
      </c>
      <c r="B15" s="1" t="s">
        <v>14</v>
      </c>
      <c r="C15" s="2" t="s">
        <v>16</v>
      </c>
      <c r="D15" s="3" t="s">
        <v>24</v>
      </c>
      <c r="E15" s="3">
        <v>5</v>
      </c>
      <c r="F15" s="2" t="s">
        <v>39</v>
      </c>
      <c r="G15" s="15"/>
      <c r="H15" s="15">
        <f t="shared" si="0"/>
        <v>0</v>
      </c>
    </row>
    <row r="16" spans="1:8" ht="121.5" x14ac:dyDescent="0.25">
      <c r="A16" s="3">
        <v>11</v>
      </c>
      <c r="B16" s="1" t="s">
        <v>14</v>
      </c>
      <c r="C16" s="2" t="s">
        <v>17</v>
      </c>
      <c r="D16" s="3" t="s">
        <v>24</v>
      </c>
      <c r="E16" s="3">
        <v>10</v>
      </c>
      <c r="F16" s="2" t="s">
        <v>39</v>
      </c>
      <c r="G16" s="15"/>
      <c r="H16" s="15">
        <f t="shared" si="0"/>
        <v>0</v>
      </c>
    </row>
    <row r="17" spans="1:8" ht="94.5" x14ac:dyDescent="0.25">
      <c r="A17" s="3">
        <v>12</v>
      </c>
      <c r="B17" s="1" t="s">
        <v>18</v>
      </c>
      <c r="C17" s="2" t="s">
        <v>19</v>
      </c>
      <c r="D17" s="3" t="s">
        <v>24</v>
      </c>
      <c r="E17" s="3">
        <v>5</v>
      </c>
      <c r="F17" s="2" t="s">
        <v>39</v>
      </c>
      <c r="G17" s="15"/>
      <c r="H17" s="15">
        <f t="shared" si="0"/>
        <v>0</v>
      </c>
    </row>
    <row r="18" spans="1:8" ht="94.5" x14ac:dyDescent="0.25">
      <c r="A18" s="3">
        <v>13</v>
      </c>
      <c r="B18" s="1" t="s">
        <v>20</v>
      </c>
      <c r="C18" s="2" t="s">
        <v>21</v>
      </c>
      <c r="D18" s="3" t="s">
        <v>24</v>
      </c>
      <c r="E18" s="3">
        <v>5</v>
      </c>
      <c r="F18" s="2" t="s">
        <v>39</v>
      </c>
      <c r="G18" s="15"/>
      <c r="H18" s="15">
        <f t="shared" si="0"/>
        <v>0</v>
      </c>
    </row>
    <row r="19" spans="1:8" ht="54" x14ac:dyDescent="0.25">
      <c r="A19" s="3">
        <v>14</v>
      </c>
      <c r="B19" s="1" t="s">
        <v>22</v>
      </c>
      <c r="C19" s="2" t="s">
        <v>23</v>
      </c>
      <c r="D19" s="3" t="s">
        <v>24</v>
      </c>
      <c r="E19" s="3">
        <v>5</v>
      </c>
      <c r="F19" s="2" t="s">
        <v>39</v>
      </c>
      <c r="G19" s="15"/>
      <c r="H19" s="15">
        <f t="shared" si="0"/>
        <v>0</v>
      </c>
    </row>
    <row r="20" spans="1:8" ht="39.950000000000003" customHeight="1" x14ac:dyDescent="0.25">
      <c r="A20" s="3">
        <v>15</v>
      </c>
      <c r="B20" s="19" t="s">
        <v>40</v>
      </c>
      <c r="C20" s="19"/>
      <c r="D20" s="19"/>
      <c r="E20" s="19"/>
      <c r="F20" s="19"/>
      <c r="G20" s="19"/>
      <c r="H20" s="16">
        <f>SUM(H6:H19)</f>
        <v>0</v>
      </c>
    </row>
    <row r="21" spans="1:8" ht="39.950000000000003" customHeight="1" x14ac:dyDescent="0.25">
      <c r="A21" s="3">
        <v>16</v>
      </c>
      <c r="B21" s="20" t="s">
        <v>49</v>
      </c>
      <c r="C21" s="21"/>
      <c r="D21" s="21"/>
      <c r="E21" s="21"/>
      <c r="F21" s="21"/>
      <c r="G21" s="22"/>
      <c r="H21" s="23">
        <v>0.23</v>
      </c>
    </row>
    <row r="22" spans="1:8" ht="39.950000000000003" customHeight="1" x14ac:dyDescent="0.25">
      <c r="A22" s="3">
        <v>17</v>
      </c>
      <c r="B22" s="20" t="s">
        <v>44</v>
      </c>
      <c r="C22" s="21"/>
      <c r="D22" s="21"/>
      <c r="E22" s="21"/>
      <c r="F22" s="21"/>
      <c r="G22" s="22"/>
      <c r="H22" s="16">
        <f>H21*H20</f>
        <v>0</v>
      </c>
    </row>
    <row r="23" spans="1:8" ht="39.950000000000003" customHeight="1" x14ac:dyDescent="0.25">
      <c r="A23" s="3">
        <v>18</v>
      </c>
      <c r="B23" s="19" t="s">
        <v>46</v>
      </c>
      <c r="C23" s="19"/>
      <c r="D23" s="19"/>
      <c r="E23" s="19"/>
      <c r="F23" s="19"/>
      <c r="G23" s="19"/>
      <c r="H23" s="16">
        <f>H20+H22</f>
        <v>0</v>
      </c>
    </row>
    <row r="25" spans="1:8" x14ac:dyDescent="0.25">
      <c r="A25" s="11" t="s">
        <v>42</v>
      </c>
      <c r="B25" s="12"/>
      <c r="C25" s="12"/>
      <c r="D25" s="12"/>
      <c r="E25" s="12"/>
    </row>
    <row r="26" spans="1:8" x14ac:dyDescent="0.25">
      <c r="A26" s="13" t="s">
        <v>45</v>
      </c>
      <c r="B26" s="12"/>
      <c r="C26" s="12"/>
      <c r="D26" s="12"/>
      <c r="E26" s="12"/>
      <c r="F26" s="4"/>
    </row>
    <row r="27" spans="1:8" x14ac:dyDescent="0.25">
      <c r="A27" s="13" t="s">
        <v>43</v>
      </c>
      <c r="B27" s="12"/>
      <c r="C27" s="12"/>
      <c r="D27" s="12"/>
      <c r="E27" s="12"/>
    </row>
    <row r="28" spans="1:8" x14ac:dyDescent="0.25">
      <c r="A28" s="13"/>
      <c r="B28" s="12"/>
      <c r="C28" s="12"/>
      <c r="D28" s="12"/>
      <c r="E28" s="12"/>
    </row>
    <row r="31" spans="1:8" x14ac:dyDescent="0.25">
      <c r="G31" s="17" t="s">
        <v>47</v>
      </c>
      <c r="H31" s="18"/>
    </row>
    <row r="32" spans="1:8" x14ac:dyDescent="0.25">
      <c r="G32" s="14"/>
    </row>
    <row r="33" spans="7:8" x14ac:dyDescent="0.25">
      <c r="G33" s="14"/>
    </row>
    <row r="34" spans="7:8" x14ac:dyDescent="0.25">
      <c r="G34" s="14"/>
    </row>
    <row r="35" spans="7:8" x14ac:dyDescent="0.25">
      <c r="G35" s="17" t="s">
        <v>48</v>
      </c>
      <c r="H35" s="18"/>
    </row>
  </sheetData>
  <mergeCells count="7">
    <mergeCell ref="F1:H1"/>
    <mergeCell ref="G35:H35"/>
    <mergeCell ref="B20:G20"/>
    <mergeCell ref="B21:G21"/>
    <mergeCell ref="B23:G23"/>
    <mergeCell ref="B22:G22"/>
    <mergeCell ref="G31:H31"/>
  </mergeCells>
  <pageMargins left="0.70866141732283472" right="0.70866141732283472" top="0.35433070866141736" bottom="0.35433070866141736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Arkusz1!_Hlk66350561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Lucewicz Kamil</dc:creator>
  <cp:lastModifiedBy>Moczydłowska Agnieszka</cp:lastModifiedBy>
  <cp:lastPrinted>2026-04-23T11:52:08Z</cp:lastPrinted>
  <dcterms:created xsi:type="dcterms:W3CDTF">2026-03-20T07:58:04Z</dcterms:created>
  <dcterms:modified xsi:type="dcterms:W3CDTF">2026-04-24T07:40:51Z</dcterms:modified>
</cp:coreProperties>
</file>